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B59B690-F358-4282-96E7-808B42DA2E11}"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alcChain>
</file>

<file path=xl/sharedStrings.xml><?xml version="1.0" encoding="utf-8"?>
<sst xmlns="http://schemas.openxmlformats.org/spreadsheetml/2006/main" count="58" uniqueCount="49">
  <si>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</si>
  <si>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</si>
  <si>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</si>
  <si>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</si>
  <si>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</si>
  <si>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</si>
  <si>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</si>
  <si>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</si>
  <si>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</si>
  <si>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</si>
  <si>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</si>
  <si>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</si>
  <si>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</si>
  <si>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</si>
  <si>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</si>
  <si>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</si>
  <si>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</si>
  <si>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</si>
  <si>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reason to stay healthy: The role of meaning in life in relation to physical activity and healthy eating among adolescents.</t>
  </si>
  <si>
    <t>Brassai, László; Piko, Bettina F; Steger, Michael F</t>
  </si>
  <si>
    <t>Journal of Health Psychology</t>
  </si>
  <si>
    <t>10.1177/1359105315576604</t>
  </si>
  <si>
    <t>Sage Publications Inc.</t>
  </si>
  <si>
    <t>Article</t>
  </si>
  <si>
    <t>ATTITUDE (Psychology); EXERCISE; FOOD habits; HEALTH behavior in adolescence; HEALTH promotion; LIFE; QUESTIONNAIRES; RESEARCH funding; SEX distribution; T-test (Statistics); VALUES (Ethics); MULTIPLE regression analysis; STATISTICAL reliability; EFFECT sizes (Statistics); PHYSICAL activity; DATA analysis software; DESCRIPTIVE statistics; ROMANIA</t>
  </si>
  <si>
    <t>adolescence; eating behavior; exercise behavior; life meaning; values; well-being</t>
  </si>
  <si>
    <t>The present longitudinal study investigated the incremental contribution of meaning in life to sustaining health-promoting behaviors, after controlling for well-being and health values among East-European adolescents (N = 456). Time 1 responses on presence of meaning, search for meaning, well-being, and health values were used to predict levels of healthy eating and physical activity 13 months later. All independent variables significantly predicted engagement in healthy eating and physical activity. Presence of meaning and search for meaning were the most robust predictors, and the interaction of them predicted additional variance in healthy eating among boys and physical activity among girls. [ABSTRACT FROM AUTHOR] Copyright of Journal of Health Psychology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</si>
  <si>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http://ezlibrary.technion.ac.il/login?url=https://search.ebscohost.com/login.aspx?direct=true&amp;db=a9h&amp;AN=102290396&amp;site=ehost-live&amp;scope=site</t>
  </si>
  <si>
    <t>Adolescents with HIV and transition to adult care in the Caribbean, Central America and South America, Eastern Europe and Asia and Pacific regions.</t>
  </si>
  <si>
    <t>Bailey, Heather; Cruz, Maria Letícia Santos; Songtaweesin, Wipaporn Natalie; Puthanakit, Thanyawee</t>
  </si>
  <si>
    <t>Journal of the International AIDS Society</t>
  </si>
  <si>
    <t>n/a</t>
  </si>
  <si>
    <t>10.7448/IAS.20.4.21475</t>
  </si>
  <si>
    <t>Wiley-Blackwell</t>
  </si>
  <si>
    <t>HIV-positive teenagers; MEDICAL care of HIV-positive persons; HIV-positive youth; HEALTH outcome assessment; MEDICAL care for teenagers</t>
  </si>
  <si>
    <t>adherence; adolescents; HIV; loss to follow-up; outcomes; paediatric; transition; youth</t>
  </si>
  <si>
    <t>Introduction: The HIV epidemics in the Caribbean, Central America and South America (CCASA), Eastern Europe (EE) and Asia and Pacific (AP) regions are diverse epidemics affecting different key populations in predominantly middle-income countries. This narrative review describes the populations of HIV-positive youth approaching adolescence and adulthood in CCASA, EE and AP, what is known of their outcomes in paediatric and adult care to date, ongoing research efforts and future research priorities. Methods: We searched PubMed and abstracts from recent conferences and workshops using keywords including HIV, transition and adolescents, to identify published data on transition outcomes in CCASA, EE and AP. We also searched within our regional clinical/research networks for work conducted in this area and presented at local or national meetings. To give insight into future research priorities, we describe published data on characteristics and health status of young people as they approach age of transition, as a key determinant of health in early adulthood, and information available on current transition processes. Results and discussion: The perinatally HIV-infected populations in these three regions face a range of challenges including parental death and loss of family support; HIV-related stigma and socio-economic disparities; exposure to maternal injecting drug use; and late disclosure of HIV status. Behaviourally HIV-infected youth often belong to marginalized sub-groups, with particular challenges accessing services and care. Differences between and within countries in characteristics of HIV-positive youth and models of care need to be considered in comparisons of outcomes in young adulthood. The very little data published to date on transition outcomes across these three regions highlight some emerging issues around adherence, virological failure and loss to follow-up, alongside examples of programmes which have successfully supported adolescents to remain engaged with services and virologically suppressed. Conclusions: Limited data available indicate uneven outcomes in paediatric services and some shared challenges for adolescent transition including retention in care and adherence. The impact of issues specific to low prevalence, concentrated epidemic settings are poorly understood to date. Outcome data are urgently needed to guide management strategies and advocate for service provision in these regions.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</si>
  <si>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http://ezlibrary.technion.ac.il/login?url=https://search.ebscohost.com/login.aspx?direct=true&amp;db=a9h&amp;AN=125298834&amp;site=ehost-live&amp;scope=site</t>
  </si>
  <si>
    <t>Bailey, Heather; Santos Cruz, Maria Letícia; Songtaweesin, Wipaporn Natalie; Puthanakit, Thanyawee</t>
  </si>
  <si>
    <t>HIV infections; THERAPEUTICS; HIV-positive teenagers; MEDICAL care of HIV-positive persons; HEALTH status indicators; CENTRAL America</t>
  </si>
  <si>
    <t>http://ezlibrary.technion.ac.il/login?url=https://search.ebscohost.com/login.aspx?direct=true&amp;db=a9h&amp;AN=123175372&amp;site=ehost-live&amp;scope=site</t>
  </si>
  <si>
    <t>Language and Non-linguistic Brokering: Diversity of Experiences of Immigrant Young Adults from Eastern Europe.</t>
  </si>
  <si>
    <t>Lazarevic, Vanja; Raffaelli, Marcela; Wiley, Angela</t>
  </si>
  <si>
    <t>Journal of Comparative Family Studies</t>
  </si>
  <si>
    <t>10.3138/jcfs.45.4.517</t>
  </si>
  <si>
    <t>University of Toronto Press</t>
  </si>
  <si>
    <t>IMMIGRANT families; IMMIGRANTS; YOUTH; TRANSLATING &amp; interpreting; FAMILY studies; SOCIAL history; FAMILIES; Translation and Interpretation Services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</si>
  <si>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 (English) [ABSTRACT FROM AUTHOR] Intermediación, o el trabajo que jóvenes inmigrantes hacen para ayudar a sus familias adaptarse a una nueva sociedad, es un fenómeno común en las familias de inmigrantes, pero sólo recientemente ha sido explorado en estudios de investigación. La mayoría de los investigadores se centran en la intermediación de idioma (traducción e interpretación) en lugar de los tipos de intermediación procesales (por ejemplo, ayudando a los padres estudiar para el examen de ciudadanía) y los estudios sobre la intermediación se han realizado principalmente con adolescentes latinos. El estudio presente examina simultáneamente diferentes tipos de, y sentimientos acerca del, trabajo de intermediación, entre los inmigrantes jóvenes de primera generación (M edad = 22.92, SD = 2,89; 63,5% mujeres) procedentes de Europa del Este (N = 197). Medidas de intermediación actuales y una medida recién creada fueron administradas a los participantes. Los hallazgos indican que los jóvenes inmigrantes se dedican a la intermediación procesal para sus padres con más frecuencia que en la intermediación del lenguaje, y se sienten más positivos sobre la intermediación no lingüística que el intermediación enfocado en lenguaje. Además, los hallazgos apuntan a la diversidad de las experiencias de los inmigrantes, y las implicaciones de estos hallazgos se discuten en detalle. (Spanish) [ABSTRACT FROM AUTHOR] La médiation culturelle, ou le travail que les jeunes immigrants font pour aider leurs familles à s'adapter à une nouvelle société, est un phénomène commun dans les familles immigrantes, mais n'a fait l'objet d'études et de recherche que depuis récemment. La plupart des chercheurs se sont focalisés sur la médiation linguistique (traduction et interprétation) plutôt que sur d'autres types de médiations telles que non-linguistiques (e.g. aider les parents à étudier pour l'examen de citoyenneté), et la plupart des études ont porté sur des adolescents d'origine latino-américaine. La présente étude examine simultanément différents types de travaux de médiation, et le ressenti des personnes impliquées, au sein de la première génération de jeunes adultes immigrants (Mage = 22.92, SD = 2.89; 63.5% femmes) d'Europe de l'Est (N= 197). Des techniques de mesure de médiation déjà existantes ainsi que des techniques de mesure de médiation nouvelles développées pour cette étude ont été administrées aux participants. Les résultats indiquent que les jeunes immigrants pratiquent la médiation non-linguistique plus souvent que la médiation linguistique pour aider leurs parents, et qu'ils perçoivent la médiation non-linguistique de manière plus positive que la médiation linguistique. Nos conclusions exposent de façon approfondie la diversité des expériences des immigrants, et les implications de ces résultats sont discutées en détail. (French) [ABSTRACT FROM AUTHOR] Copyright of Journal of Comparative Family Studies is the property of University of Toronto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</si>
  <si>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http://ezlibrary.technion.ac.il/login?url=https://search.ebscohost.com/login.aspx?direct=true&amp;db=a9h&amp;AN=101535709&amp;site=ehost-live&amp;scope=site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</si>
</sst>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"13591053"</f>
        <v>13591053</v>
      </c>
      <c r="F2" t="str">
        <f>"May2015"</f>
        <v>May2015</v>
      </c>
      <c r="G2">
        <v>20</v>
      </c>
      <c r="H2">
        <v>5</v>
      </c>
      <c r="I2">
        <v>473</v>
      </c>
      <c r="J2">
        <v>10</v>
      </c>
      <c r="K2">
        <v>102290396</v>
      </c>
      <c r="L2" t="s">
        <v>21</v>
      </c>
      <c r="M2" t="s">
        <v>22</v>
      </c>
      <c r="N2" t="s">
        <v>23</v>
      </c>
      <c r="O2" t="s">
        <v>24</v>
      </c>
      <c r="P2" t="s">
        <v>25</v>
      </c>
      <c r="Q2" t="s">
        <v>26</v>
      </c>
      <c r="R2" t="s">
        <v>27</v>
      </c>
    </row>
    <row r="3" spans="1:18" x14ac:dyDescent="0.3">
      <c r="A3" t="s">
        <v>28</v>
      </c>
      <c r="B3" t="s">
        <v>29</v>
      </c>
      <c r="C3" t="s">
        <v>30</v>
      </c>
      <c r="D3" t="str">
        <f>"17582652"</f>
        <v>17582652</v>
      </c>
      <c r="F3" t="str">
        <f>"May2017 Supplement S3"</f>
        <v>May2017 Supplement S3</v>
      </c>
      <c r="G3">
        <v>20</v>
      </c>
      <c r="I3" t="s">
        <v>31</v>
      </c>
      <c r="J3">
        <v>10</v>
      </c>
      <c r="K3">
        <v>125298834</v>
      </c>
      <c r="L3" t="s">
        <v>32</v>
      </c>
      <c r="M3" t="s">
        <v>33</v>
      </c>
      <c r="N3" t="s">
        <v>23</v>
      </c>
      <c r="O3" t="s">
        <v>34</v>
      </c>
      <c r="P3" t="s">
        <v>35</v>
      </c>
      <c r="Q3" t="s">
        <v>36</v>
      </c>
      <c r="R3" t="s">
        <v>37</v>
      </c>
    </row>
    <row r="4" spans="1:18" x14ac:dyDescent="0.3">
      <c r="A4" t="s">
        <v>28</v>
      </c>
      <c r="B4" t="s">
        <v>38</v>
      </c>
      <c r="C4" t="s">
        <v>30</v>
      </c>
      <c r="D4" t="str">
        <f>"17582652"</f>
        <v>17582652</v>
      </c>
      <c r="F4" t="str">
        <f>"2017 Supplement"</f>
        <v>2017 Supplement</v>
      </c>
      <c r="G4">
        <v>20</v>
      </c>
      <c r="I4">
        <v>50</v>
      </c>
      <c r="J4">
        <v>10</v>
      </c>
      <c r="K4">
        <v>123175372</v>
      </c>
      <c r="L4" t="s">
        <v>32</v>
      </c>
      <c r="M4" t="s">
        <v>33</v>
      </c>
      <c r="N4" t="s">
        <v>23</v>
      </c>
      <c r="O4" t="s">
        <v>39</v>
      </c>
      <c r="P4" t="s">
        <v>35</v>
      </c>
      <c r="Q4" t="s">
        <v>36</v>
      </c>
      <c r="R4" t="s">
        <v>40</v>
      </c>
    </row>
    <row r="5" spans="1:18" x14ac:dyDescent="0.3">
      <c r="A5" t="s">
        <v>41</v>
      </c>
      <c r="B5" t="s">
        <v>42</v>
      </c>
      <c r="C5" t="s">
        <v>43</v>
      </c>
      <c r="D5" t="str">
        <f>"00472328"</f>
        <v>00472328</v>
      </c>
      <c r="F5" t="str">
        <f>"Autumn2014"</f>
        <v>Autumn2014</v>
      </c>
      <c r="G5">
        <v>45</v>
      </c>
      <c r="H5">
        <v>4</v>
      </c>
      <c r="I5">
        <v>517</v>
      </c>
      <c r="J5">
        <v>19</v>
      </c>
      <c r="K5">
        <v>101535709</v>
      </c>
      <c r="L5" t="s">
        <v>44</v>
      </c>
      <c r="M5" t="s">
        <v>45</v>
      </c>
      <c r="N5" t="s">
        <v>23</v>
      </c>
      <c r="O5" t="s">
        <v>46</v>
      </c>
      <c r="Q5" t="s">
        <v>47</v>
      </c>
      <c r="R5"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2023-10-15T10:29:24Z</dcterms:created>
  <dcterms:modified xsi:type="dcterms:W3CDTF">2023-11-14T07:45:16Z</dcterms:modified>
</cp:coreProperties>
</file>